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984283A2-18C4-4D48-BE37-C724166B1DE2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6" r:id="rId1"/>
    <sheet name="Totaal" sheetId="43" r:id="rId2"/>
    <sheet name="KROMAGAZINE" sheetId="4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44" l="1"/>
  <c r="D30" i="44"/>
  <c r="D46" i="44"/>
  <c r="D45" i="44"/>
  <c r="D44" i="44"/>
  <c r="B40" i="44"/>
  <c r="B37" i="44"/>
  <c r="A33" i="44"/>
  <c r="C29" i="44"/>
  <c r="D29" i="44" s="1"/>
  <c r="C28" i="44"/>
  <c r="D28" i="44" s="1"/>
  <c r="C27" i="44"/>
  <c r="D27" i="44" s="1"/>
  <c r="C26" i="44"/>
  <c r="D26" i="44" s="1"/>
  <c r="C24" i="44"/>
  <c r="D24" i="44" s="1"/>
  <c r="C23" i="44"/>
  <c r="D23" i="44" s="1"/>
  <c r="C22" i="44"/>
  <c r="D22" i="44" s="1"/>
  <c r="C21" i="44"/>
  <c r="D21" i="44" s="1"/>
  <c r="D19" i="44"/>
  <c r="D18" i="44"/>
  <c r="D17" i="44"/>
  <c r="D14" i="44"/>
  <c r="D13" i="44"/>
  <c r="D3" i="44"/>
  <c r="D37" i="44" s="1"/>
  <c r="E41" i="44" s="1"/>
  <c r="D41" i="44" s="1"/>
  <c r="D33" i="44" l="1"/>
  <c r="D10" i="44"/>
  <c r="D11" i="44"/>
  <c r="D12" i="44"/>
  <c r="D16" i="44"/>
  <c r="D34" i="44"/>
  <c r="D35" i="44"/>
  <c r="E40" i="44" l="1"/>
  <c r="D40" i="44" s="1"/>
  <c r="C6" i="43" s="1"/>
</calcChain>
</file>

<file path=xl/sharedStrings.xml><?xml version="1.0" encoding="utf-8"?>
<sst xmlns="http://schemas.openxmlformats.org/spreadsheetml/2006/main" count="97" uniqueCount="79">
  <si>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</si>
  <si>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</si>
  <si>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</si>
  <si>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</si>
  <si>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</si>
  <si>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</si>
  <si>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</si>
  <si>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</si>
  <si>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</si>
  <si>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</si>
  <si>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</si>
  <si>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</si>
  <si>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</si>
  <si>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</si>
  <si>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</si>
  <si>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</si>
  <si>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</si>
  <si>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</si>
  <si>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</si>
  <si>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</si>
  <si>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</si>
  <si>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</si>
  <si>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</si>
  <si>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</si>
  <si>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</si>
  <si>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</si>
  <si>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</si>
  <si>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</si>
  <si>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</si>
  <si>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</si>
  <si>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</si>
  <si>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</si>
  <si>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</si>
  <si>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</si>
  <si>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</si>
  <si>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</si>
  <si>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</si>
  <si>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</si>
  <si>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</si>
  <si>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</si>
  <si>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</si>
  <si>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</si>
  <si>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</si>
  <si>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</si>
  <si>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</si>
  <si>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</si>
  <si>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</si>
  <si>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</si>
  <si>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</si>
  <si>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</si>
  <si>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</si>
  <si>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KRO MAGAZINE perceel 2c </t>
    </r>
    <r>
      <rPr>
        <b/>
        <sz val="10"/>
        <rFont val="Arial"/>
        <family val="2"/>
      </rPr>
      <t>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</si>
  <si>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</si>
  <si>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</si>
  <si>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</si>
  <si>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</si>
  <si>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</si>
  <si>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</si>
  <si>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</si>
  <si>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</si>
  <si>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</si>
  <si>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</si>
  <si>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</si>
  <si>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</si>
  <si>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</si>
  <si>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</si>
  <si>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</si>
  <si>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</si>
  <si>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</si>
  <si>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</si>
  <si>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</si>
  <si>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</si>
  <si>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</si>
  <si>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</si>
  <si>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</si>
  <si>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</si>
  <si>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</si>
  <si>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</si>
  <si>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Korting combinatie drukken/hechten én postaal verwerken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</si>
</sst>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0" fontId="27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22E72-AC85-49E8-BA80-633A8438B73F}">
  <sheetPr>
    <tabColor rgb="FFFF0000"/>
  </sheetPr>
  <dimension ref="B2:R68"/>
  <sheetViews>
    <sheetView tabSelected="1"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18" t="s">
        <v>46</v>
      </c>
    </row>
    <row r="4" spans="2:18" ht="15.6" x14ac:dyDescent="0.3">
      <c r="B4" s="130" t="s">
        <v>52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54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5" t="s">
        <v>55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56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57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58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5" t="s">
        <v>59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60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62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5" t="s">
        <v>47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65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66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67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68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5" t="s">
        <v>48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3" t="s">
        <v>69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30"/>
    </row>
    <row r="28" spans="2:18" ht="15.6" x14ac:dyDescent="0.3">
      <c r="B28" s="123" t="s">
        <v>49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30"/>
    </row>
    <row r="29" spans="2:18" ht="15.6" x14ac:dyDescent="0.3">
      <c r="B29" s="123" t="s">
        <v>70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30"/>
    </row>
    <row r="30" spans="2:18" ht="15.6" x14ac:dyDescent="0.3">
      <c r="B30" s="123" t="s">
        <v>50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5" t="s">
        <v>71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72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73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74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75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76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77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18"/>
    </row>
    <row r="43" spans="2:18" x14ac:dyDescent="0.3">
      <c r="B43" s="119"/>
    </row>
    <row r="44" spans="2:18" ht="15.6" x14ac:dyDescent="0.3">
      <c r="B44" s="120"/>
    </row>
    <row r="45" spans="2:18" ht="15.6" x14ac:dyDescent="0.3"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2:18" ht="15.6" x14ac:dyDescent="0.3">
      <c r="B46" s="123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2:18" x14ac:dyDescent="0.3">
      <c r="B47" s="124"/>
    </row>
    <row r="48" spans="2:18" ht="15.6" x14ac:dyDescent="0.3">
      <c r="B48" s="125"/>
    </row>
    <row r="49" spans="2:17" ht="15.6" x14ac:dyDescent="0.3">
      <c r="B49" s="123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2"/>
    </row>
    <row r="50" spans="2:17" ht="15.6" x14ac:dyDescent="0.3">
      <c r="B50" s="123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2"/>
    </row>
    <row r="51" spans="2:17" x14ac:dyDescent="0.3">
      <c r="B51" s="124"/>
    </row>
    <row r="52" spans="2:17" ht="15.6" x14ac:dyDescent="0.3">
      <c r="B52" s="125"/>
    </row>
    <row r="53" spans="2:17" ht="15.6" x14ac:dyDescent="0.3">
      <c r="B53" s="127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2:17" ht="15.6" x14ac:dyDescent="0.3">
      <c r="B54" s="127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2:17" ht="15.6" x14ac:dyDescent="0.3"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2:17" x14ac:dyDescent="0.3">
      <c r="B56" s="124"/>
    </row>
    <row r="57" spans="2:17" ht="15.6" x14ac:dyDescent="0.3">
      <c r="B57" s="125"/>
    </row>
    <row r="58" spans="2:17" ht="15.6" x14ac:dyDescent="0.3"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2:17" ht="15.6" x14ac:dyDescent="0.3">
      <c r="B59" s="12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2:17" ht="15.6" x14ac:dyDescent="0.3">
      <c r="B60" s="123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</row>
    <row r="61" spans="2:17" ht="15.6" x14ac:dyDescent="0.3">
      <c r="B61" s="123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3" spans="2:17" ht="15.6" x14ac:dyDescent="0.3">
      <c r="B63" s="125"/>
    </row>
    <row r="64" spans="2:17" ht="15.6" x14ac:dyDescent="0.3">
      <c r="B64" s="120"/>
    </row>
    <row r="65" spans="2:2" ht="15.6" x14ac:dyDescent="0.3">
      <c r="B65" s="120"/>
    </row>
    <row r="66" spans="2:2" ht="15.6" x14ac:dyDescent="0.3">
      <c r="B66" s="120"/>
    </row>
    <row r="68" spans="2:2" ht="15.6" x14ac:dyDescent="0.3">
      <c r="B68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18" sqref="C18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39</v>
      </c>
      <c r="C6" s="131">
        <f>+KROMAGAZINE!D49</f>
        <v>0</v>
      </c>
    </row>
    <row r="7" spans="2:3" ht="13.8" thickBot="1" x14ac:dyDescent="0.3">
      <c r="B7" s="134"/>
      <c r="C7" s="132"/>
    </row>
  </sheetData>
  <sheetProtection algorithmName="SHA-512" hashValue="18RwmWmIfzDJemGtTTqYRjHrHQmbD8lI5EW+7lUQ8BDOxeIoAjueYPTZVlBPtnkY7Nu7VON8aX7gaKgC+UImuA==" saltValue="iltEGKElo9ZBhl3yO2GAlA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7D1D-D42D-43C0-A13C-5D1C63BAD17C}">
  <sheetPr>
    <pageSetUpPr fitToPage="1"/>
  </sheetPr>
  <dimension ref="A1:I50"/>
  <sheetViews>
    <sheetView zoomScale="115" zoomScaleNormal="115" workbookViewId="0">
      <pane ySplit="6" topLeftCell="A25" activePane="bottomLeft" state="frozen"/>
      <selection activeCell="B48" sqref="B48"/>
      <selection pane="bottomLeft" activeCell="D49" sqref="D49:D5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51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31500</v>
      </c>
      <c r="E3" s="32" t="s">
        <v>30</v>
      </c>
      <c r="F3" s="33">
        <v>30500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34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0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9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0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10</v>
      </c>
      <c r="B21" s="62" t="s">
        <v>12</v>
      </c>
      <c r="C21" s="71">
        <f>F3</f>
        <v>30500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30500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3</v>
      </c>
      <c r="B23" s="59" t="s">
        <v>13</v>
      </c>
      <c r="C23" s="72">
        <f>F3</f>
        <v>30500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0</v>
      </c>
      <c r="B24" s="59" t="s">
        <v>15</v>
      </c>
      <c r="C24" s="72">
        <f>F4</f>
        <v>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43</v>
      </c>
      <c r="B26" s="63" t="s">
        <v>10</v>
      </c>
      <c r="C26" s="73">
        <f>F3</f>
        <v>30500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43</v>
      </c>
      <c r="B27" s="63" t="s">
        <v>20</v>
      </c>
      <c r="C27" s="73">
        <f>F3</f>
        <v>30500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42</v>
      </c>
      <c r="B28" s="63" t="s">
        <v>19</v>
      </c>
      <c r="C28" s="73">
        <f>F3</f>
        <v>30500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30500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78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34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0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9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0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43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0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43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ECK9wvy6UV4PArLP+O42uBdi9vQ2bGFwem9kf1cNNrKuudOwLoEAxtavlh6SyMvenVD3+ini7B/x6CFK75yPnA==" saltValue="OMBq7tLlOkLRMgCR7byBSw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E48A87-8C81-408A-BA08-554CB48683D4}"/>
</file>

<file path=customXml/itemProps2.xml><?xml version="1.0" encoding="utf-8"?>
<ds:datastoreItem xmlns:ds="http://schemas.openxmlformats.org/officeDocument/2006/customXml" ds:itemID="{8B8C7266-4E7A-497B-9829-DB2A5C319182}"/>
</file>

<file path=customXml/itemProps3.xml><?xml version="1.0" encoding="utf-8"?>
<ds:datastoreItem xmlns:ds="http://schemas.openxmlformats.org/officeDocument/2006/customXml" ds:itemID="{BE1B141F-2E9C-4D43-952B-075E8D0273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KROMAGAZINE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